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1603.24-PE/Minuta do Edital/"/>
    </mc:Choice>
  </mc:AlternateContent>
  <xr:revisionPtr revIDLastSave="4" documentId="8_{DDCD9882-5A2A-449E-8F9D-6BF02388A07C}" xr6:coauthVersionLast="47" xr6:coauthVersionMax="47" xr10:uidLastSave="{BBACC109-D5C2-46BD-A1BE-B6C77856173B}"/>
  <bookViews>
    <workbookView xWindow="1995" yWindow="405" windowWidth="13815" windowHeight="14925" xr2:uid="{00000000-000D-0000-FFFF-FFFF00000000}"/>
  </bookViews>
  <sheets>
    <sheet name="RAJ 1" sheetId="7" r:id="rId1"/>
  </sheets>
  <definedNames>
    <definedName name="_xlnm._FilterDatabase" localSheetId="0" hidden="1">'RAJ 1'!$A$3:$G$84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7" l="1"/>
  <c r="G71" i="7"/>
  <c r="G70" i="7"/>
  <c r="G69" i="7"/>
  <c r="E64" i="7"/>
  <c r="G63" i="7"/>
  <c r="G62" i="7"/>
  <c r="E57" i="7"/>
  <c r="G56" i="7"/>
  <c r="G55" i="7"/>
  <c r="G54" i="7"/>
  <c r="E49" i="7"/>
  <c r="G48" i="7"/>
  <c r="G47" i="7"/>
  <c r="G46" i="7"/>
  <c r="E41" i="7"/>
  <c r="G40" i="7"/>
  <c r="G38" i="7"/>
  <c r="G37" i="7"/>
  <c r="G36" i="7"/>
  <c r="E31" i="7"/>
  <c r="G30" i="7"/>
  <c r="G29" i="7"/>
  <c r="E24" i="7"/>
  <c r="G23" i="7"/>
  <c r="G22" i="7"/>
  <c r="G21" i="7"/>
  <c r="G20" i="7"/>
  <c r="G19" i="7"/>
  <c r="G18" i="7"/>
  <c r="G17" i="7"/>
  <c r="E12" i="7"/>
  <c r="G11" i="7"/>
  <c r="G10" i="7"/>
  <c r="G9" i="7"/>
  <c r="G8" i="7"/>
  <c r="G7" i="7"/>
  <c r="G72" i="7" l="1"/>
  <c r="D84" i="7" s="1"/>
  <c r="G84" i="7" s="1"/>
  <c r="G57" i="7"/>
  <c r="D82" i="7" s="1"/>
  <c r="G82" i="7" s="1"/>
  <c r="G31" i="7"/>
  <c r="D79" i="7" s="1"/>
  <c r="G79" i="7" s="1"/>
  <c r="G49" i="7"/>
  <c r="D81" i="7" s="1"/>
  <c r="G81" i="7" s="1"/>
  <c r="G64" i="7"/>
  <c r="D83" i="7" s="1"/>
  <c r="G83" i="7" s="1"/>
  <c r="G41" i="7"/>
  <c r="D80" i="7" s="1"/>
  <c r="G80" i="7" s="1"/>
  <c r="G24" i="7"/>
  <c r="D78" i="7" s="1"/>
  <c r="G78" i="7" s="1"/>
  <c r="G12" i="7"/>
  <c r="D77" i="7" s="1"/>
  <c r="G77" i="7" s="1"/>
  <c r="G88" i="7" l="1"/>
  <c r="G86" i="7"/>
</calcChain>
</file>

<file path=xl/sharedStrings.xml><?xml version="1.0" encoding="utf-8"?>
<sst xmlns="http://schemas.openxmlformats.org/spreadsheetml/2006/main" count="172" uniqueCount="69">
  <si>
    <t>ANEXO II-B - PLANILHA DE FORMAÇÃO DE PREÇOS</t>
  </si>
  <si>
    <t>Manutenção preventiva e corretiva de equipamentos de climatização 
diversos prédios da 1.ª Região Administrativa Judiciária do TJSP - RAJ 1</t>
  </si>
  <si>
    <t>UNIDADE 1</t>
  </si>
  <si>
    <t>Fórum Regional I - SANTANA</t>
  </si>
  <si>
    <t>ENDEREÇO</t>
  </si>
  <si>
    <t>Avenida Eng. Caetano Álvares, 594 - São Paulo/SP</t>
  </si>
  <si>
    <t>MARCA</t>
  </si>
  <si>
    <t>TIPO</t>
  </si>
  <si>
    <t>BTU/h</t>
  </si>
  <si>
    <t>QUANT.</t>
  </si>
  <si>
    <t>VALOR UNITÁRIO MENSAL DO ÍTEM</t>
  </si>
  <si>
    <t>VALOR TOTAL MENSAL DO ÍTEM</t>
  </si>
  <si>
    <t>Consul</t>
  </si>
  <si>
    <t>Janela</t>
  </si>
  <si>
    <t>Springer</t>
  </si>
  <si>
    <t>Agratto</t>
  </si>
  <si>
    <t>Split</t>
  </si>
  <si>
    <t>Fujitsu</t>
  </si>
  <si>
    <t xml:space="preserve">SUB TOTAL MENSAL </t>
  </si>
  <si>
    <t>UNIDADE 2</t>
  </si>
  <si>
    <t>Fórum Regional V - SÃO MIGUEL PAULISTA</t>
  </si>
  <si>
    <t>Avenida Afonso Lopes de Baião, 1736 - São Paulo/SP</t>
  </si>
  <si>
    <t>Gree</t>
  </si>
  <si>
    <t>Rheem</t>
  </si>
  <si>
    <t>LG</t>
  </si>
  <si>
    <t>Portátil</t>
  </si>
  <si>
    <t>Samsung</t>
  </si>
  <si>
    <t>SUB TOTAL MENSAL</t>
  </si>
  <si>
    <t>UNIDADE 3</t>
  </si>
  <si>
    <t>Fórum Regional VI - PENHA DE FRANÇA</t>
  </si>
  <si>
    <t>Rua Doutor João Ribeiro, 433 - São Paulo/SP</t>
  </si>
  <si>
    <t>UNIDADE 4</t>
  </si>
  <si>
    <t>Fórum Regional VII - ITAQUERA</t>
  </si>
  <si>
    <t xml:space="preserve">Avenida Pires do Rio, 3915 - Itaquera - São Paulo/SP	</t>
  </si>
  <si>
    <t>MEDIDA (cm)</t>
  </si>
  <si>
    <t>Totaline</t>
  </si>
  <si>
    <t>Cortina de ar</t>
  </si>
  <si>
    <t>UNIDADE 5</t>
  </si>
  <si>
    <t>Fórum Regional VIII - TATUAPÉ</t>
  </si>
  <si>
    <t xml:space="preserve">Rua Santa Maria, 257 - Parque São Jorge - São Paulo/SP	</t>
  </si>
  <si>
    <t>Elgin</t>
  </si>
  <si>
    <t>UNIDADE 6</t>
  </si>
  <si>
    <t>Fórum Regional IX - VILA PRUDENTE</t>
  </si>
  <si>
    <t>Avenida Sapopemba, 3740 - São Paulo/SP</t>
  </si>
  <si>
    <t>Springer Silentia</t>
  </si>
  <si>
    <t>UNIDADE 7</t>
  </si>
  <si>
    <t>JEC/CEJUSC ITAQUERA-GUAIANASES</t>
  </si>
  <si>
    <t>Estrada de Poá, 696 - Guaianases - São Paulo/SP</t>
  </si>
  <si>
    <t>UNIDADE 8</t>
  </si>
  <si>
    <t>GRÁFICA E OFICINAS</t>
  </si>
  <si>
    <t xml:space="preserve">Rua Melo Peixoto, 311 - Tatuapé - São Paulo/SP	</t>
  </si>
  <si>
    <t>FORMAÇÃO DE PREÇOS</t>
  </si>
  <si>
    <t>UNIDADE</t>
  </si>
  <si>
    <t>VALOR MENSAL                  DA UNIDADE</t>
  </si>
  <si>
    <t>QUANT.   MESES</t>
  </si>
  <si>
    <t>VALOR TOTAL DA UNIDADE (valor mensal x quant. de meses)</t>
  </si>
  <si>
    <t>1 - Santana</t>
  </si>
  <si>
    <t>2 - São Miguel Paulista</t>
  </si>
  <si>
    <t>3 - Penha de França</t>
  </si>
  <si>
    <t>4 - Itaquera</t>
  </si>
  <si>
    <t>5 - Tatuapé</t>
  </si>
  <si>
    <t>6 - Vila Prudente</t>
  </si>
  <si>
    <t>7 - JEC/CEJUSC Itaquera-Guaianases</t>
  </si>
  <si>
    <t>8 - Gráfica e Oficinas</t>
  </si>
  <si>
    <t>VALOR TOTAL MENSAL</t>
  </si>
  <si>
    <r>
      <rPr>
        <b/>
        <sz val="10"/>
        <color theme="1"/>
        <rFont val="Calibri"/>
        <charset val="134"/>
        <scheme val="minor"/>
      </rPr>
      <t>ESCLARECIMENTOS</t>
    </r>
    <r>
      <rPr>
        <sz val="10"/>
        <color theme="1"/>
        <rFont val="Calibri"/>
        <charset val="134"/>
        <scheme val="minor"/>
      </rPr>
      <t xml:space="preserve">: </t>
    </r>
  </si>
  <si>
    <t>1. Os campos a serem preenchidos estão destacados em verde.</t>
  </si>
  <si>
    <t>2. Os preços da proposta deverão ser expressos com no máximo 2 (duas) casas decimais.</t>
  </si>
  <si>
    <t>VALOR TOTAL CONTRATUAL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</si>
</sst>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44" fontId="6" fillId="2" borderId="1" xfId="2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4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center"/>
    </xf>
    <xf numFmtId="164" fontId="1" fillId="0" borderId="0" xfId="1" applyNumberFormat="1" applyFont="1" applyFill="1" applyAlignment="1">
      <alignment horizontal="center"/>
    </xf>
    <xf numFmtId="44" fontId="1" fillId="0" borderId="0" xfId="2" applyFont="1" applyFill="1" applyAlignment="1">
      <alignment horizontal="center"/>
    </xf>
    <xf numFmtId="44" fontId="6" fillId="4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6" fillId="0" borderId="0" xfId="2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4" fontId="1" fillId="3" borderId="2" xfId="0" applyNumberFormat="1" applyFont="1" applyFill="1" applyBorder="1" applyAlignment="1">
      <alignment horizontal="center"/>
    </xf>
    <xf numFmtId="44" fontId="1" fillId="3" borderId="4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C5D9F1"/>
      <color rgb="FFFFFF99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topLeftCell="A2" workbookViewId="0">
      <selection sqref="A1:G1"/>
    </sheetView>
  </sheetViews>
  <sheetFormatPr defaultColWidth="9.140625" defaultRowHeight="12.75"/>
  <cols>
    <col min="1" max="1" width="4" style="2" customWidth="1"/>
    <col min="2" max="2" width="14.7109375" style="2" customWidth="1"/>
    <col min="3" max="3" width="11.28515625" style="2" customWidth="1"/>
    <col min="4" max="4" width="12.42578125" style="2" customWidth="1"/>
    <col min="5" max="5" width="7.7109375" style="2" customWidth="1"/>
    <col min="6" max="6" width="17.7109375" style="2" customWidth="1"/>
    <col min="7" max="7" width="21.7109375" style="2" customWidth="1"/>
    <col min="8" max="16384" width="9.140625" style="3"/>
  </cols>
  <sheetData>
    <row r="1" spans="1:7" ht="26.25" customHeight="1">
      <c r="A1" s="64" t="s">
        <v>0</v>
      </c>
      <c r="B1" s="64"/>
      <c r="C1" s="64"/>
      <c r="D1" s="64"/>
      <c r="E1" s="64"/>
      <c r="F1" s="64"/>
      <c r="G1" s="64"/>
    </row>
    <row r="2" spans="1:7" ht="39.75" customHeight="1">
      <c r="A2" s="43" t="s">
        <v>1</v>
      </c>
      <c r="B2" s="65"/>
      <c r="C2" s="65"/>
      <c r="D2" s="65"/>
      <c r="E2" s="65"/>
      <c r="F2" s="65"/>
      <c r="G2" s="66"/>
    </row>
    <row r="3" spans="1:7" ht="18.75" customHeight="1">
      <c r="A3" s="4"/>
      <c r="B3" s="5"/>
      <c r="C3" s="5"/>
      <c r="D3" s="5"/>
      <c r="E3" s="5"/>
      <c r="F3" s="5"/>
      <c r="G3" s="5"/>
    </row>
    <row r="4" spans="1:7" ht="15" customHeight="1">
      <c r="A4" s="62" t="s">
        <v>2</v>
      </c>
      <c r="B4" s="63"/>
      <c r="C4" s="54" t="s">
        <v>3</v>
      </c>
      <c r="D4" s="60"/>
      <c r="E4" s="60"/>
      <c r="F4" s="60"/>
      <c r="G4" s="61"/>
    </row>
    <row r="5" spans="1:7" ht="15" customHeight="1">
      <c r="A5" s="62" t="s">
        <v>4</v>
      </c>
      <c r="B5" s="63"/>
      <c r="C5" s="57" t="s">
        <v>5</v>
      </c>
      <c r="D5" s="58"/>
      <c r="E5" s="58"/>
      <c r="F5" s="58"/>
      <c r="G5" s="59"/>
    </row>
    <row r="6" spans="1:7" ht="25.5">
      <c r="A6" s="8"/>
      <c r="B6" s="9" t="s">
        <v>6</v>
      </c>
      <c r="C6" s="9" t="s">
        <v>7</v>
      </c>
      <c r="D6" s="10" t="s">
        <v>8</v>
      </c>
      <c r="E6" s="9" t="s">
        <v>9</v>
      </c>
      <c r="F6" s="9" t="s">
        <v>10</v>
      </c>
      <c r="G6" s="9" t="s">
        <v>11</v>
      </c>
    </row>
    <row r="7" spans="1:7" ht="15" customHeight="1">
      <c r="A7" s="11">
        <v>1</v>
      </c>
      <c r="B7" s="12" t="s">
        <v>12</v>
      </c>
      <c r="C7" s="12" t="s">
        <v>13</v>
      </c>
      <c r="D7" s="12">
        <v>12000</v>
      </c>
      <c r="E7" s="12">
        <v>10</v>
      </c>
      <c r="F7" s="39"/>
      <c r="G7" s="13">
        <f>+F7*E7</f>
        <v>0</v>
      </c>
    </row>
    <row r="8" spans="1:7" ht="15" customHeight="1">
      <c r="A8" s="11">
        <v>2</v>
      </c>
      <c r="B8" s="12" t="s">
        <v>14</v>
      </c>
      <c r="C8" s="12" t="s">
        <v>13</v>
      </c>
      <c r="D8" s="12">
        <v>21000</v>
      </c>
      <c r="E8" s="12">
        <v>1</v>
      </c>
      <c r="F8" s="39"/>
      <c r="G8" s="13">
        <f t="shared" ref="G8:G11" si="0">+F8*E8</f>
        <v>0</v>
      </c>
    </row>
    <row r="9" spans="1:7" ht="15" customHeight="1">
      <c r="A9" s="11">
        <v>3</v>
      </c>
      <c r="B9" s="12" t="s">
        <v>14</v>
      </c>
      <c r="C9" s="12" t="s">
        <v>13</v>
      </c>
      <c r="D9" s="12">
        <v>30000</v>
      </c>
      <c r="E9" s="12">
        <v>182</v>
      </c>
      <c r="F9" s="39"/>
      <c r="G9" s="13">
        <f t="shared" si="0"/>
        <v>0</v>
      </c>
    </row>
    <row r="10" spans="1:7" ht="15" customHeight="1">
      <c r="A10" s="11">
        <v>4</v>
      </c>
      <c r="B10" s="12" t="s">
        <v>15</v>
      </c>
      <c r="C10" s="12" t="s">
        <v>16</v>
      </c>
      <c r="D10" s="12">
        <v>18000</v>
      </c>
      <c r="E10" s="12">
        <v>1</v>
      </c>
      <c r="F10" s="39"/>
      <c r="G10" s="13">
        <f t="shared" si="0"/>
        <v>0</v>
      </c>
    </row>
    <row r="11" spans="1:7" ht="15" customHeight="1">
      <c r="A11" s="11">
        <v>5</v>
      </c>
      <c r="B11" s="12" t="s">
        <v>17</v>
      </c>
      <c r="C11" s="12" t="s">
        <v>16</v>
      </c>
      <c r="D11" s="12">
        <v>18000</v>
      </c>
      <c r="E11" s="12">
        <v>1</v>
      </c>
      <c r="F11" s="39"/>
      <c r="G11" s="13">
        <f t="shared" si="0"/>
        <v>0</v>
      </c>
    </row>
    <row r="12" spans="1:7" ht="15" customHeight="1">
      <c r="A12" s="14"/>
      <c r="B12" s="51" t="s">
        <v>18</v>
      </c>
      <c r="C12" s="52"/>
      <c r="D12" s="53"/>
      <c r="E12" s="16">
        <f>SUM(E7:E11)</f>
        <v>195</v>
      </c>
      <c r="F12" s="15"/>
      <c r="G12" s="17">
        <f>SUM(G7:G11)</f>
        <v>0</v>
      </c>
    </row>
    <row r="13" spans="1:7" ht="15" customHeight="1"/>
    <row r="14" spans="1:7">
      <c r="A14" s="62" t="s">
        <v>19</v>
      </c>
      <c r="B14" s="63"/>
      <c r="C14" s="54" t="s">
        <v>20</v>
      </c>
      <c r="D14" s="55"/>
      <c r="E14" s="55"/>
      <c r="F14" s="55"/>
      <c r="G14" s="56"/>
    </row>
    <row r="15" spans="1:7" ht="15" customHeight="1">
      <c r="A15" s="62" t="s">
        <v>4</v>
      </c>
      <c r="B15" s="63"/>
      <c r="C15" s="57" t="s">
        <v>21</v>
      </c>
      <c r="D15" s="58"/>
      <c r="E15" s="58"/>
      <c r="F15" s="58"/>
      <c r="G15" s="59"/>
    </row>
    <row r="16" spans="1:7" ht="25.5">
      <c r="A16" s="8"/>
      <c r="B16" s="9" t="s">
        <v>6</v>
      </c>
      <c r="C16" s="9" t="s">
        <v>7</v>
      </c>
      <c r="D16" s="10" t="s">
        <v>8</v>
      </c>
      <c r="E16" s="9" t="s">
        <v>9</v>
      </c>
      <c r="F16" s="9" t="s">
        <v>10</v>
      </c>
      <c r="G16" s="9" t="s">
        <v>11</v>
      </c>
    </row>
    <row r="17" spans="1:7" ht="15" customHeight="1">
      <c r="A17" s="11">
        <v>1</v>
      </c>
      <c r="B17" s="18" t="s">
        <v>22</v>
      </c>
      <c r="C17" s="18" t="s">
        <v>13</v>
      </c>
      <c r="D17" s="19">
        <v>18000</v>
      </c>
      <c r="E17" s="18">
        <v>1</v>
      </c>
      <c r="F17" s="39"/>
      <c r="G17" s="13">
        <f>+F17*E17</f>
        <v>0</v>
      </c>
    </row>
    <row r="18" spans="1:7" ht="15" customHeight="1">
      <c r="A18" s="20">
        <v>2</v>
      </c>
      <c r="B18" s="18" t="s">
        <v>23</v>
      </c>
      <c r="C18" s="18" t="s">
        <v>13</v>
      </c>
      <c r="D18" s="19">
        <v>28000</v>
      </c>
      <c r="E18" s="18">
        <v>1</v>
      </c>
      <c r="F18" s="39"/>
      <c r="G18" s="13">
        <f>+F18*E18</f>
        <v>0</v>
      </c>
    </row>
    <row r="19" spans="1:7" ht="15" customHeight="1">
      <c r="A19" s="11">
        <v>3</v>
      </c>
      <c r="B19" s="18" t="s">
        <v>14</v>
      </c>
      <c r="C19" s="18" t="s">
        <v>13</v>
      </c>
      <c r="D19" s="19">
        <v>21000</v>
      </c>
      <c r="E19" s="18">
        <v>1</v>
      </c>
      <c r="F19" s="39"/>
      <c r="G19" s="13">
        <f>+F19*E19</f>
        <v>0</v>
      </c>
    </row>
    <row r="20" spans="1:7" ht="15" customHeight="1">
      <c r="A20" s="20">
        <v>4</v>
      </c>
      <c r="B20" s="18" t="s">
        <v>14</v>
      </c>
      <c r="C20" s="18" t="s">
        <v>13</v>
      </c>
      <c r="D20" s="19">
        <v>30000</v>
      </c>
      <c r="E20" s="18">
        <v>54</v>
      </c>
      <c r="F20" s="39"/>
      <c r="G20" s="13">
        <f t="shared" ref="G20:G23" si="1">+F20*E20</f>
        <v>0</v>
      </c>
    </row>
    <row r="21" spans="1:7" ht="15" customHeight="1">
      <c r="A21" s="11">
        <v>5</v>
      </c>
      <c r="B21" s="18" t="s">
        <v>24</v>
      </c>
      <c r="C21" s="18" t="s">
        <v>25</v>
      </c>
      <c r="D21" s="19">
        <v>8500</v>
      </c>
      <c r="E21" s="18">
        <v>1</v>
      </c>
      <c r="F21" s="39"/>
      <c r="G21" s="13">
        <f t="shared" si="1"/>
        <v>0</v>
      </c>
    </row>
    <row r="22" spans="1:7" ht="15" customHeight="1">
      <c r="A22" s="20">
        <v>6</v>
      </c>
      <c r="B22" s="18" t="s">
        <v>26</v>
      </c>
      <c r="C22" s="18" t="s">
        <v>16</v>
      </c>
      <c r="D22" s="19">
        <v>18000</v>
      </c>
      <c r="E22" s="18">
        <v>2</v>
      </c>
      <c r="F22" s="39"/>
      <c r="G22" s="13">
        <f t="shared" si="1"/>
        <v>0</v>
      </c>
    </row>
    <row r="23" spans="1:7" ht="15" customHeight="1">
      <c r="A23" s="11">
        <v>7</v>
      </c>
      <c r="B23" s="18" t="s">
        <v>14</v>
      </c>
      <c r="C23" s="18" t="s">
        <v>16</v>
      </c>
      <c r="D23" s="19">
        <v>48000</v>
      </c>
      <c r="E23" s="18">
        <v>1</v>
      </c>
      <c r="F23" s="39"/>
      <c r="G23" s="13">
        <f t="shared" si="1"/>
        <v>0</v>
      </c>
    </row>
    <row r="24" spans="1:7" ht="15" customHeight="1">
      <c r="A24" s="14"/>
      <c r="B24" s="51" t="s">
        <v>27</v>
      </c>
      <c r="C24" s="52"/>
      <c r="D24" s="53"/>
      <c r="E24" s="16">
        <f>SUM(E17:E23)</f>
        <v>61</v>
      </c>
      <c r="F24" s="15"/>
      <c r="G24" s="17">
        <f>SUM(G17:G23)</f>
        <v>0</v>
      </c>
    </row>
    <row r="25" spans="1:7" ht="15" customHeight="1">
      <c r="A25" s="21"/>
      <c r="B25" s="21"/>
      <c r="C25" s="21"/>
      <c r="D25" s="21"/>
      <c r="E25" s="22"/>
      <c r="F25" s="21"/>
      <c r="G25" s="21"/>
    </row>
    <row r="26" spans="1:7">
      <c r="A26" s="6" t="s">
        <v>28</v>
      </c>
      <c r="B26" s="7"/>
      <c r="C26" s="54" t="s">
        <v>29</v>
      </c>
      <c r="D26" s="55"/>
      <c r="E26" s="55"/>
      <c r="F26" s="55"/>
      <c r="G26" s="56"/>
    </row>
    <row r="27" spans="1:7" ht="15" customHeight="1">
      <c r="A27" s="6" t="s">
        <v>4</v>
      </c>
      <c r="B27" s="7"/>
      <c r="C27" s="57" t="s">
        <v>30</v>
      </c>
      <c r="D27" s="58"/>
      <c r="E27" s="58"/>
      <c r="F27" s="58"/>
      <c r="G27" s="59"/>
    </row>
    <row r="28" spans="1:7" ht="25.5">
      <c r="A28" s="8"/>
      <c r="B28" s="9" t="s">
        <v>6</v>
      </c>
      <c r="C28" s="9" t="s">
        <v>7</v>
      </c>
      <c r="D28" s="10" t="s">
        <v>8</v>
      </c>
      <c r="E28" s="9" t="s">
        <v>9</v>
      </c>
      <c r="F28" s="9" t="s">
        <v>10</v>
      </c>
      <c r="G28" s="9" t="s">
        <v>11</v>
      </c>
    </row>
    <row r="29" spans="1:7" ht="15" customHeight="1">
      <c r="A29" s="11">
        <v>1</v>
      </c>
      <c r="B29" s="18" t="s">
        <v>14</v>
      </c>
      <c r="C29" s="18" t="s">
        <v>13</v>
      </c>
      <c r="D29" s="19">
        <v>12000</v>
      </c>
      <c r="E29" s="18">
        <v>2</v>
      </c>
      <c r="F29" s="39"/>
      <c r="G29" s="13">
        <f>+F29*E29</f>
        <v>0</v>
      </c>
    </row>
    <row r="30" spans="1:7" ht="15" customHeight="1">
      <c r="A30" s="20">
        <v>2</v>
      </c>
      <c r="B30" s="18" t="s">
        <v>14</v>
      </c>
      <c r="C30" s="18" t="s">
        <v>13</v>
      </c>
      <c r="D30" s="19">
        <v>21000</v>
      </c>
      <c r="E30" s="18">
        <v>30</v>
      </c>
      <c r="F30" s="39"/>
      <c r="G30" s="13">
        <f t="shared" ref="G30" si="2">+F30*E30</f>
        <v>0</v>
      </c>
    </row>
    <row r="31" spans="1:7" ht="15" customHeight="1">
      <c r="A31" s="14"/>
      <c r="B31" s="51" t="s">
        <v>27</v>
      </c>
      <c r="C31" s="52"/>
      <c r="D31" s="53"/>
      <c r="E31" s="16">
        <f>SUM(E29:E30)</f>
        <v>32</v>
      </c>
      <c r="F31" s="15"/>
      <c r="G31" s="17">
        <f>SUM(G29:G30)</f>
        <v>0</v>
      </c>
    </row>
    <row r="32" spans="1:7" ht="15" customHeight="1">
      <c r="A32" s="21"/>
      <c r="B32" s="21"/>
      <c r="C32" s="21"/>
      <c r="D32" s="21"/>
      <c r="E32" s="22"/>
      <c r="F32" s="21"/>
      <c r="G32" s="21"/>
    </row>
    <row r="33" spans="1:7">
      <c r="A33" s="6" t="s">
        <v>31</v>
      </c>
      <c r="B33" s="7"/>
      <c r="C33" s="54" t="s">
        <v>32</v>
      </c>
      <c r="D33" s="55"/>
      <c r="E33" s="55"/>
      <c r="F33" s="55"/>
      <c r="G33" s="56"/>
    </row>
    <row r="34" spans="1:7" ht="15" customHeight="1">
      <c r="A34" s="6" t="s">
        <v>4</v>
      </c>
      <c r="B34" s="7"/>
      <c r="C34" s="57" t="s">
        <v>33</v>
      </c>
      <c r="D34" s="58"/>
      <c r="E34" s="58"/>
      <c r="F34" s="58"/>
      <c r="G34" s="59"/>
    </row>
    <row r="35" spans="1:7" ht="25.5">
      <c r="A35" s="8"/>
      <c r="B35" s="9" t="s">
        <v>6</v>
      </c>
      <c r="C35" s="9" t="s">
        <v>7</v>
      </c>
      <c r="D35" s="10" t="s">
        <v>8</v>
      </c>
      <c r="E35" s="9" t="s">
        <v>9</v>
      </c>
      <c r="F35" s="9" t="s">
        <v>10</v>
      </c>
      <c r="G35" s="9" t="s">
        <v>11</v>
      </c>
    </row>
    <row r="36" spans="1:7" ht="15" customHeight="1">
      <c r="A36" s="11">
        <v>1</v>
      </c>
      <c r="B36" s="18" t="s">
        <v>14</v>
      </c>
      <c r="C36" s="18" t="s">
        <v>13</v>
      </c>
      <c r="D36" s="19">
        <v>21000</v>
      </c>
      <c r="E36" s="18">
        <v>4</v>
      </c>
      <c r="F36" s="39"/>
      <c r="G36" s="13">
        <f>+F36*E36</f>
        <v>0</v>
      </c>
    </row>
    <row r="37" spans="1:7" ht="15" customHeight="1">
      <c r="A37" s="20">
        <v>2</v>
      </c>
      <c r="B37" s="18" t="s">
        <v>14</v>
      </c>
      <c r="C37" s="18" t="s">
        <v>13</v>
      </c>
      <c r="D37" s="19">
        <v>30000</v>
      </c>
      <c r="E37" s="18">
        <v>17</v>
      </c>
      <c r="F37" s="39"/>
      <c r="G37" s="13">
        <f>+F37*E37</f>
        <v>0</v>
      </c>
    </row>
    <row r="38" spans="1:7" ht="15" customHeight="1">
      <c r="A38" s="23">
        <v>3</v>
      </c>
      <c r="B38" s="18" t="s">
        <v>14</v>
      </c>
      <c r="C38" s="18" t="s">
        <v>16</v>
      </c>
      <c r="D38" s="24">
        <v>24000</v>
      </c>
      <c r="E38" s="18">
        <v>1</v>
      </c>
      <c r="F38" s="39"/>
      <c r="G38" s="25">
        <f t="shared" ref="G38:G40" si="3">+F38*E38</f>
        <v>0</v>
      </c>
    </row>
    <row r="39" spans="1:7" ht="25.5">
      <c r="A39" s="11"/>
      <c r="B39" s="26" t="s">
        <v>6</v>
      </c>
      <c r="C39" s="26" t="s">
        <v>7</v>
      </c>
      <c r="D39" s="27" t="s">
        <v>34</v>
      </c>
      <c r="E39" s="26" t="s">
        <v>9</v>
      </c>
      <c r="F39" s="26" t="s">
        <v>10</v>
      </c>
      <c r="G39" s="26" t="s">
        <v>11</v>
      </c>
    </row>
    <row r="40" spans="1:7" ht="15" customHeight="1">
      <c r="A40" s="20">
        <v>4</v>
      </c>
      <c r="B40" s="18" t="s">
        <v>35</v>
      </c>
      <c r="C40" s="18" t="s">
        <v>36</v>
      </c>
      <c r="D40" s="19">
        <v>90</v>
      </c>
      <c r="E40" s="18">
        <v>1</v>
      </c>
      <c r="F40" s="39"/>
      <c r="G40" s="13">
        <f t="shared" si="3"/>
        <v>0</v>
      </c>
    </row>
    <row r="41" spans="1:7" ht="15" customHeight="1">
      <c r="A41" s="14"/>
      <c r="B41" s="51" t="s">
        <v>27</v>
      </c>
      <c r="C41" s="52"/>
      <c r="D41" s="53"/>
      <c r="E41" s="16">
        <f>SUM(E36:E40)</f>
        <v>23</v>
      </c>
      <c r="F41" s="15"/>
      <c r="G41" s="17">
        <f>SUM(G36:G40)</f>
        <v>0</v>
      </c>
    </row>
    <row r="42" spans="1:7">
      <c r="A42" s="21"/>
      <c r="B42" s="21"/>
      <c r="C42" s="21"/>
      <c r="D42" s="21"/>
      <c r="E42" s="22"/>
      <c r="F42" s="21"/>
      <c r="G42" s="21"/>
    </row>
    <row r="43" spans="1:7" ht="15" customHeight="1">
      <c r="A43" s="6" t="s">
        <v>37</v>
      </c>
      <c r="B43" s="7"/>
      <c r="C43" s="54" t="s">
        <v>38</v>
      </c>
      <c r="D43" s="55"/>
      <c r="E43" s="55"/>
      <c r="F43" s="55"/>
      <c r="G43" s="56"/>
    </row>
    <row r="44" spans="1:7" ht="15" customHeight="1">
      <c r="A44" s="6" t="s">
        <v>4</v>
      </c>
      <c r="B44" s="7"/>
      <c r="C44" s="57" t="s">
        <v>39</v>
      </c>
      <c r="D44" s="58"/>
      <c r="E44" s="58"/>
      <c r="F44" s="58"/>
      <c r="G44" s="59"/>
    </row>
    <row r="45" spans="1:7" ht="25.5">
      <c r="A45" s="8"/>
      <c r="B45" s="9" t="s">
        <v>6</v>
      </c>
      <c r="C45" s="9" t="s">
        <v>7</v>
      </c>
      <c r="D45" s="10" t="s">
        <v>8</v>
      </c>
      <c r="E45" s="9" t="s">
        <v>9</v>
      </c>
      <c r="F45" s="9" t="s">
        <v>10</v>
      </c>
      <c r="G45" s="9" t="s">
        <v>11</v>
      </c>
    </row>
    <row r="46" spans="1:7" ht="15" customHeight="1">
      <c r="A46" s="11">
        <v>1</v>
      </c>
      <c r="B46" s="18" t="s">
        <v>14</v>
      </c>
      <c r="C46" s="18" t="s">
        <v>13</v>
      </c>
      <c r="D46" s="19">
        <v>21000</v>
      </c>
      <c r="E46" s="18">
        <v>7</v>
      </c>
      <c r="F46" s="39"/>
      <c r="G46" s="13">
        <f>+F46*E46</f>
        <v>0</v>
      </c>
    </row>
    <row r="47" spans="1:7" ht="15" customHeight="1">
      <c r="A47" s="20">
        <v>2</v>
      </c>
      <c r="B47" s="18" t="s">
        <v>14</v>
      </c>
      <c r="C47" s="18" t="s">
        <v>13</v>
      </c>
      <c r="D47" s="19">
        <v>30000</v>
      </c>
      <c r="E47" s="18">
        <v>66</v>
      </c>
      <c r="F47" s="39"/>
      <c r="G47" s="13">
        <f t="shared" ref="G47:G48" si="4">+F47*E47</f>
        <v>0</v>
      </c>
    </row>
    <row r="48" spans="1:7" ht="15" customHeight="1">
      <c r="A48" s="11">
        <v>3</v>
      </c>
      <c r="B48" s="18" t="s">
        <v>40</v>
      </c>
      <c r="C48" s="18" t="s">
        <v>16</v>
      </c>
      <c r="D48" s="19">
        <v>30000</v>
      </c>
      <c r="E48" s="18">
        <v>2</v>
      </c>
      <c r="F48" s="39"/>
      <c r="G48" s="13">
        <f t="shared" si="4"/>
        <v>0</v>
      </c>
    </row>
    <row r="49" spans="1:7" ht="15" customHeight="1">
      <c r="A49" s="14"/>
      <c r="B49" s="51" t="s">
        <v>27</v>
      </c>
      <c r="C49" s="52"/>
      <c r="D49" s="53"/>
      <c r="E49" s="16">
        <f>SUM(E46:E48)</f>
        <v>75</v>
      </c>
      <c r="F49" s="15"/>
      <c r="G49" s="17">
        <f>SUM(G46:G48)</f>
        <v>0</v>
      </c>
    </row>
    <row r="50" spans="1:7">
      <c r="A50" s="21"/>
      <c r="B50" s="21"/>
      <c r="C50" s="21"/>
      <c r="D50" s="21"/>
      <c r="E50" s="22"/>
      <c r="F50" s="21"/>
      <c r="G50" s="21"/>
    </row>
    <row r="51" spans="1:7" ht="15" customHeight="1">
      <c r="A51" s="6" t="s">
        <v>41</v>
      </c>
      <c r="B51" s="7"/>
      <c r="C51" s="54" t="s">
        <v>42</v>
      </c>
      <c r="D51" s="55"/>
      <c r="E51" s="55"/>
      <c r="F51" s="55"/>
      <c r="G51" s="56"/>
    </row>
    <row r="52" spans="1:7" ht="15" customHeight="1">
      <c r="A52" s="6" t="s">
        <v>4</v>
      </c>
      <c r="B52" s="7"/>
      <c r="C52" s="57" t="s">
        <v>43</v>
      </c>
      <c r="D52" s="58"/>
      <c r="E52" s="58"/>
      <c r="F52" s="58"/>
      <c r="G52" s="59"/>
    </row>
    <row r="53" spans="1:7" ht="25.5">
      <c r="A53" s="8"/>
      <c r="B53" s="9" t="s">
        <v>6</v>
      </c>
      <c r="C53" s="9" t="s">
        <v>7</v>
      </c>
      <c r="D53" s="10" t="s">
        <v>8</v>
      </c>
      <c r="E53" s="9" t="s">
        <v>9</v>
      </c>
      <c r="F53" s="9" t="s">
        <v>10</v>
      </c>
      <c r="G53" s="9" t="s">
        <v>11</v>
      </c>
    </row>
    <row r="54" spans="1:7" ht="15" customHeight="1">
      <c r="A54" s="11">
        <v>1</v>
      </c>
      <c r="B54" s="18" t="s">
        <v>44</v>
      </c>
      <c r="C54" s="18" t="s">
        <v>13</v>
      </c>
      <c r="D54" s="19">
        <v>18000</v>
      </c>
      <c r="E54" s="18">
        <v>3</v>
      </c>
      <c r="F54" s="39"/>
      <c r="G54" s="13">
        <f>+F54*E54</f>
        <v>0</v>
      </c>
    </row>
    <row r="55" spans="1:7" ht="15" customHeight="1">
      <c r="A55" s="20">
        <v>2</v>
      </c>
      <c r="B55" s="18" t="s">
        <v>44</v>
      </c>
      <c r="C55" s="18" t="s">
        <v>13</v>
      </c>
      <c r="D55" s="19">
        <v>21000</v>
      </c>
      <c r="E55" s="18">
        <v>33</v>
      </c>
      <c r="F55" s="39"/>
      <c r="G55" s="13">
        <f t="shared" ref="G55:G56" si="5">+F55*E55</f>
        <v>0</v>
      </c>
    </row>
    <row r="56" spans="1:7" ht="15" customHeight="1">
      <c r="A56" s="11">
        <v>3</v>
      </c>
      <c r="B56" s="18" t="s">
        <v>44</v>
      </c>
      <c r="C56" s="18" t="s">
        <v>13</v>
      </c>
      <c r="D56" s="19">
        <v>30000</v>
      </c>
      <c r="E56" s="18">
        <v>17</v>
      </c>
      <c r="F56" s="39"/>
      <c r="G56" s="13">
        <f t="shared" si="5"/>
        <v>0</v>
      </c>
    </row>
    <row r="57" spans="1:7" ht="15" customHeight="1">
      <c r="A57" s="14"/>
      <c r="B57" s="51" t="s">
        <v>27</v>
      </c>
      <c r="C57" s="52"/>
      <c r="D57" s="53"/>
      <c r="E57" s="16">
        <f>SUM(E54:E56)</f>
        <v>53</v>
      </c>
      <c r="F57" s="15"/>
      <c r="G57" s="17">
        <f>SUM(G54:G56)</f>
        <v>0</v>
      </c>
    </row>
    <row r="58" spans="1:7">
      <c r="A58" s="21"/>
      <c r="B58" s="21"/>
      <c r="C58" s="21"/>
      <c r="D58" s="21"/>
      <c r="E58" s="22"/>
      <c r="F58" s="21"/>
      <c r="G58" s="21"/>
    </row>
    <row r="59" spans="1:7" ht="15" customHeight="1">
      <c r="A59" s="6" t="s">
        <v>45</v>
      </c>
      <c r="B59" s="7"/>
      <c r="C59" s="54" t="s">
        <v>46</v>
      </c>
      <c r="D59" s="60"/>
      <c r="E59" s="60"/>
      <c r="F59" s="60"/>
      <c r="G59" s="61"/>
    </row>
    <row r="60" spans="1:7" ht="15" customHeight="1">
      <c r="A60" s="6" t="s">
        <v>4</v>
      </c>
      <c r="B60" s="7"/>
      <c r="C60" s="57" t="s">
        <v>47</v>
      </c>
      <c r="D60" s="58"/>
      <c r="E60" s="58"/>
      <c r="F60" s="58"/>
      <c r="G60" s="59"/>
    </row>
    <row r="61" spans="1:7" ht="25.5">
      <c r="A61" s="8"/>
      <c r="B61" s="9" t="s">
        <v>6</v>
      </c>
      <c r="C61" s="9" t="s">
        <v>7</v>
      </c>
      <c r="D61" s="10" t="s">
        <v>8</v>
      </c>
      <c r="E61" s="9" t="s">
        <v>9</v>
      </c>
      <c r="F61" s="9" t="s">
        <v>10</v>
      </c>
      <c r="G61" s="9" t="s">
        <v>11</v>
      </c>
    </row>
    <row r="62" spans="1:7" s="1" customFormat="1" ht="15" customHeight="1">
      <c r="A62" s="11">
        <v>1</v>
      </c>
      <c r="B62" s="28" t="s">
        <v>40</v>
      </c>
      <c r="C62" s="28" t="s">
        <v>16</v>
      </c>
      <c r="D62" s="28">
        <v>24000</v>
      </c>
      <c r="E62" s="28">
        <v>6</v>
      </c>
      <c r="F62" s="39"/>
      <c r="G62" s="13">
        <f>+F62*E62</f>
        <v>0</v>
      </c>
    </row>
    <row r="63" spans="1:7" ht="15" customHeight="1">
      <c r="A63" s="11">
        <v>2</v>
      </c>
      <c r="B63" s="28" t="s">
        <v>15</v>
      </c>
      <c r="C63" s="28" t="s">
        <v>16</v>
      </c>
      <c r="D63" s="28">
        <v>24000</v>
      </c>
      <c r="E63" s="28">
        <v>1</v>
      </c>
      <c r="F63" s="39"/>
      <c r="G63" s="13">
        <f>+F63*E63</f>
        <v>0</v>
      </c>
    </row>
    <row r="64" spans="1:7">
      <c r="A64" s="14"/>
      <c r="B64" s="51" t="s">
        <v>18</v>
      </c>
      <c r="C64" s="52"/>
      <c r="D64" s="53"/>
      <c r="E64" s="16">
        <f>SUM(E62:E63)</f>
        <v>7</v>
      </c>
      <c r="F64" s="15"/>
      <c r="G64" s="17">
        <f>SUM(G62:G63)</f>
        <v>0</v>
      </c>
    </row>
    <row r="65" spans="1:7" ht="15" customHeight="1">
      <c r="A65" s="21"/>
      <c r="B65" s="21"/>
      <c r="C65" s="21"/>
      <c r="D65" s="21"/>
      <c r="E65" s="22"/>
      <c r="F65" s="21"/>
      <c r="G65" s="21"/>
    </row>
    <row r="66" spans="1:7" ht="15" customHeight="1">
      <c r="A66" s="6" t="s">
        <v>48</v>
      </c>
      <c r="B66" s="7"/>
      <c r="C66" s="54" t="s">
        <v>49</v>
      </c>
      <c r="D66" s="55"/>
      <c r="E66" s="55"/>
      <c r="F66" s="55"/>
      <c r="G66" s="56"/>
    </row>
    <row r="67" spans="1:7">
      <c r="A67" s="6" t="s">
        <v>4</v>
      </c>
      <c r="B67" s="7"/>
      <c r="C67" s="57" t="s">
        <v>50</v>
      </c>
      <c r="D67" s="58"/>
      <c r="E67" s="58"/>
      <c r="F67" s="58"/>
      <c r="G67" s="59"/>
    </row>
    <row r="68" spans="1:7" ht="25.5">
      <c r="A68" s="8"/>
      <c r="B68" s="9" t="s">
        <v>6</v>
      </c>
      <c r="C68" s="9" t="s">
        <v>7</v>
      </c>
      <c r="D68" s="10" t="s">
        <v>8</v>
      </c>
      <c r="E68" s="9" t="s">
        <v>9</v>
      </c>
      <c r="F68" s="9" t="s">
        <v>10</v>
      </c>
      <c r="G68" s="9" t="s">
        <v>11</v>
      </c>
    </row>
    <row r="69" spans="1:7" ht="15" customHeight="1">
      <c r="A69" s="11">
        <v>1</v>
      </c>
      <c r="B69" s="18" t="s">
        <v>14</v>
      </c>
      <c r="C69" s="18" t="s">
        <v>13</v>
      </c>
      <c r="D69" s="19">
        <v>12000</v>
      </c>
      <c r="E69" s="18">
        <v>2</v>
      </c>
      <c r="F69" s="39"/>
      <c r="G69" s="13">
        <f>+F69*E69</f>
        <v>0</v>
      </c>
    </row>
    <row r="70" spans="1:7">
      <c r="A70" s="20">
        <v>2</v>
      </c>
      <c r="B70" s="18" t="s">
        <v>14</v>
      </c>
      <c r="C70" s="18" t="s">
        <v>13</v>
      </c>
      <c r="D70" s="19">
        <v>18000</v>
      </c>
      <c r="E70" s="18">
        <v>4</v>
      </c>
      <c r="F70" s="39"/>
      <c r="G70" s="13">
        <f t="shared" ref="G70:G71" si="6">+F70*E70</f>
        <v>0</v>
      </c>
    </row>
    <row r="71" spans="1:7">
      <c r="A71" s="11">
        <v>3</v>
      </c>
      <c r="B71" s="18" t="s">
        <v>14</v>
      </c>
      <c r="C71" s="18" t="s">
        <v>13</v>
      </c>
      <c r="D71" s="19">
        <v>30000</v>
      </c>
      <c r="E71" s="18">
        <v>7</v>
      </c>
      <c r="F71" s="39"/>
      <c r="G71" s="13">
        <f t="shared" si="6"/>
        <v>0</v>
      </c>
    </row>
    <row r="72" spans="1:7">
      <c r="A72" s="14"/>
      <c r="B72" s="51" t="s">
        <v>27</v>
      </c>
      <c r="C72" s="52"/>
      <c r="D72" s="53"/>
      <c r="E72" s="16">
        <f>SUM(E69:E71)</f>
        <v>13</v>
      </c>
      <c r="F72" s="15"/>
      <c r="G72" s="17">
        <f>SUM(G69:G71)</f>
        <v>0</v>
      </c>
    </row>
    <row r="73" spans="1:7">
      <c r="A73" s="21"/>
      <c r="B73" s="21"/>
      <c r="C73" s="21"/>
      <c r="D73" s="21"/>
      <c r="E73" s="22"/>
      <c r="F73" s="21"/>
      <c r="G73" s="21"/>
    </row>
    <row r="75" spans="1:7">
      <c r="A75" s="40" t="s">
        <v>51</v>
      </c>
      <c r="B75" s="41"/>
      <c r="C75" s="41"/>
      <c r="D75" s="41"/>
      <c r="E75" s="41"/>
      <c r="F75" s="41"/>
      <c r="G75" s="42"/>
    </row>
    <row r="76" spans="1:7" ht="36">
      <c r="A76" s="40" t="s">
        <v>52</v>
      </c>
      <c r="B76" s="41"/>
      <c r="C76" s="42"/>
      <c r="D76" s="43" t="s">
        <v>53</v>
      </c>
      <c r="E76" s="45"/>
      <c r="F76" s="8" t="s">
        <v>54</v>
      </c>
      <c r="G76" s="29" t="s">
        <v>55</v>
      </c>
    </row>
    <row r="77" spans="1:7">
      <c r="A77" s="46" t="s">
        <v>56</v>
      </c>
      <c r="B77" s="47"/>
      <c r="C77" s="48"/>
      <c r="D77" s="49">
        <f>+G12</f>
        <v>0</v>
      </c>
      <c r="E77" s="50"/>
      <c r="F77" s="30">
        <v>12</v>
      </c>
      <c r="G77" s="31">
        <f t="shared" ref="G77:G78" si="7">+D77*F77</f>
        <v>0</v>
      </c>
    </row>
    <row r="78" spans="1:7">
      <c r="A78" s="46" t="s">
        <v>57</v>
      </c>
      <c r="B78" s="47"/>
      <c r="C78" s="48"/>
      <c r="D78" s="49">
        <f>+G24</f>
        <v>0</v>
      </c>
      <c r="E78" s="50"/>
      <c r="F78" s="30">
        <v>12</v>
      </c>
      <c r="G78" s="31">
        <f t="shared" si="7"/>
        <v>0</v>
      </c>
    </row>
    <row r="79" spans="1:7">
      <c r="A79" s="46" t="s">
        <v>58</v>
      </c>
      <c r="B79" s="47"/>
      <c r="C79" s="48"/>
      <c r="D79" s="49">
        <f>+G31</f>
        <v>0</v>
      </c>
      <c r="E79" s="50"/>
      <c r="F79" s="30">
        <v>12</v>
      </c>
      <c r="G79" s="31">
        <f t="shared" ref="G79:G82" si="8">+D79*F79</f>
        <v>0</v>
      </c>
    </row>
    <row r="80" spans="1:7">
      <c r="A80" s="46" t="s">
        <v>59</v>
      </c>
      <c r="B80" s="47"/>
      <c r="C80" s="48"/>
      <c r="D80" s="49">
        <f>+G41</f>
        <v>0</v>
      </c>
      <c r="E80" s="50"/>
      <c r="F80" s="30">
        <v>12</v>
      </c>
      <c r="G80" s="31">
        <f t="shared" si="8"/>
        <v>0</v>
      </c>
    </row>
    <row r="81" spans="1:7">
      <c r="A81" s="46" t="s">
        <v>60</v>
      </c>
      <c r="B81" s="47"/>
      <c r="C81" s="48"/>
      <c r="D81" s="49">
        <f>+G49</f>
        <v>0</v>
      </c>
      <c r="E81" s="50"/>
      <c r="F81" s="30">
        <v>12</v>
      </c>
      <c r="G81" s="31">
        <f t="shared" si="8"/>
        <v>0</v>
      </c>
    </row>
    <row r="82" spans="1:7">
      <c r="A82" s="46" t="s">
        <v>61</v>
      </c>
      <c r="B82" s="47"/>
      <c r="C82" s="48"/>
      <c r="D82" s="49">
        <f>+G57</f>
        <v>0</v>
      </c>
      <c r="E82" s="50"/>
      <c r="F82" s="30">
        <v>12</v>
      </c>
      <c r="G82" s="31">
        <f t="shared" si="8"/>
        <v>0</v>
      </c>
    </row>
    <row r="83" spans="1:7">
      <c r="A83" s="46" t="s">
        <v>62</v>
      </c>
      <c r="B83" s="47"/>
      <c r="C83" s="48"/>
      <c r="D83" s="49">
        <f>+G64</f>
        <v>0</v>
      </c>
      <c r="E83" s="50"/>
      <c r="F83" s="30">
        <v>12</v>
      </c>
      <c r="G83" s="31">
        <f t="shared" ref="G83" si="9">+D83*F83</f>
        <v>0</v>
      </c>
    </row>
    <row r="84" spans="1:7">
      <c r="A84" s="46" t="s">
        <v>63</v>
      </c>
      <c r="B84" s="47"/>
      <c r="C84" s="48"/>
      <c r="D84" s="49">
        <f>+G72</f>
        <v>0</v>
      </c>
      <c r="E84" s="50"/>
      <c r="F84" s="30">
        <v>12</v>
      </c>
      <c r="G84" s="31">
        <f t="shared" ref="G84" si="10">+D84*F84</f>
        <v>0</v>
      </c>
    </row>
    <row r="85" spans="1:7">
      <c r="A85" s="32"/>
      <c r="B85" s="32"/>
      <c r="C85" s="3"/>
      <c r="D85" s="33"/>
      <c r="G85" s="33"/>
    </row>
    <row r="86" spans="1:7">
      <c r="A86" s="40" t="s">
        <v>64</v>
      </c>
      <c r="B86" s="41"/>
      <c r="C86" s="41"/>
      <c r="D86" s="41"/>
      <c r="E86" s="41"/>
      <c r="F86" s="42"/>
      <c r="G86" s="17">
        <f>SUM(D77:E84)</f>
        <v>0</v>
      </c>
    </row>
    <row r="87" spans="1:7">
      <c r="D87" s="34"/>
      <c r="E87" s="34"/>
      <c r="F87" s="34"/>
      <c r="G87" s="35"/>
    </row>
    <row r="88" spans="1:7" ht="12.75" customHeight="1">
      <c r="A88" s="40" t="s">
        <v>68</v>
      </c>
      <c r="B88" s="41"/>
      <c r="C88" s="41"/>
      <c r="D88" s="41"/>
      <c r="E88" s="41"/>
      <c r="F88" s="42"/>
      <c r="G88" s="36">
        <f>SUM(G77:G84)</f>
        <v>0</v>
      </c>
    </row>
    <row r="89" spans="1:7" ht="12.75" customHeight="1">
      <c r="A89" s="37"/>
      <c r="B89" s="37"/>
      <c r="C89" s="37"/>
      <c r="D89" s="37"/>
      <c r="E89" s="37"/>
      <c r="F89" s="37"/>
      <c r="G89" s="38"/>
    </row>
    <row r="90" spans="1:7" ht="12.75" customHeight="1">
      <c r="A90" s="43" t="s">
        <v>65</v>
      </c>
      <c r="B90" s="44"/>
      <c r="C90" s="44"/>
      <c r="D90" s="44"/>
      <c r="E90" s="44"/>
      <c r="F90" s="44"/>
      <c r="G90" s="45"/>
    </row>
    <row r="91" spans="1:7">
      <c r="A91" s="43" t="s">
        <v>66</v>
      </c>
      <c r="B91" s="44"/>
      <c r="C91" s="44"/>
      <c r="D91" s="44"/>
      <c r="E91" s="44"/>
      <c r="F91" s="44"/>
      <c r="G91" s="45"/>
    </row>
    <row r="92" spans="1:7" ht="15" customHeight="1">
      <c r="A92" s="43" t="s">
        <v>67</v>
      </c>
      <c r="B92" s="44"/>
      <c r="C92" s="44"/>
      <c r="D92" s="44"/>
      <c r="E92" s="44"/>
      <c r="F92" s="44"/>
      <c r="G92" s="45"/>
    </row>
    <row r="93" spans="1:7">
      <c r="A93" s="4"/>
    </row>
  </sheetData>
  <mergeCells count="54">
    <mergeCell ref="A1:G1"/>
    <mergeCell ref="A2:G2"/>
    <mergeCell ref="A4:B4"/>
    <mergeCell ref="C4:G4"/>
    <mergeCell ref="A5:B5"/>
    <mergeCell ref="C5:G5"/>
    <mergeCell ref="B12:D12"/>
    <mergeCell ref="A14:B14"/>
    <mergeCell ref="C14:G14"/>
    <mergeCell ref="A15:B15"/>
    <mergeCell ref="C15:G15"/>
    <mergeCell ref="B24:D24"/>
    <mergeCell ref="C26:G26"/>
    <mergeCell ref="C27:G27"/>
    <mergeCell ref="B31:D31"/>
    <mergeCell ref="C33:G33"/>
    <mergeCell ref="C34:G34"/>
    <mergeCell ref="B41:D41"/>
    <mergeCell ref="C43:G43"/>
    <mergeCell ref="C44:G44"/>
    <mergeCell ref="B49:D49"/>
    <mergeCell ref="C51:G51"/>
    <mergeCell ref="C52:G52"/>
    <mergeCell ref="B57:D57"/>
    <mergeCell ref="C59:G59"/>
    <mergeCell ref="C60:G60"/>
    <mergeCell ref="B64:D64"/>
    <mergeCell ref="C66:G66"/>
    <mergeCell ref="C67:G67"/>
    <mergeCell ref="B72:D72"/>
    <mergeCell ref="A75:G75"/>
    <mergeCell ref="A76:C76"/>
    <mergeCell ref="D76:E76"/>
    <mergeCell ref="A77:C77"/>
    <mergeCell ref="D77:E77"/>
    <mergeCell ref="A78:C78"/>
    <mergeCell ref="D78:E78"/>
    <mergeCell ref="A79:C79"/>
    <mergeCell ref="D79:E79"/>
    <mergeCell ref="A80:C80"/>
    <mergeCell ref="D80:E80"/>
    <mergeCell ref="A81:C81"/>
    <mergeCell ref="D81:E81"/>
    <mergeCell ref="A82:C82"/>
    <mergeCell ref="D82:E82"/>
    <mergeCell ref="A83:C83"/>
    <mergeCell ref="D83:E83"/>
    <mergeCell ref="A84:C84"/>
    <mergeCell ref="D84:E84"/>
    <mergeCell ref="A86:F86"/>
    <mergeCell ref="A88:F88"/>
    <mergeCell ref="A90:G90"/>
    <mergeCell ref="A91:G91"/>
    <mergeCell ref="A92:G92"/>
  </mergeCells>
  <printOptions horizontalCentered="1"/>
  <pageMargins left="0.70866141732283472" right="0.51181102362204722" top="0.74803149606299213" bottom="0.74803149606299213" header="0.31496062992125984" footer="0.31496062992125984"/>
  <pageSetup paperSize="9" firstPageNumber="62" orientation="portrait" useFirstPageNumber="1" r:id="rId1"/>
  <headerFooter>
    <oddFooter>&amp;C&amp;10&amp;P/&amp;N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F59AE7-6621-4688-8668-BE809C0F9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A682AE-9C1F-4010-9523-88505D66ACCD}">
  <ds:schemaRefs>
    <ds:schemaRef ds:uri="http://schemas.microsoft.com/office/2006/metadata/properties"/>
    <ds:schemaRef ds:uri="http://schemas.microsoft.com/office/infopath/2007/PartnerControls"/>
    <ds:schemaRef ds:uri="67a8ff83-e59e-4062-bfae-724d313d5631"/>
    <ds:schemaRef ds:uri="b597b8af-1dcb-4c37-a203-05c2fc564c35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RAJ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2024-06-19T19:52:17Z</cp:lastPrinted>
  <dcterms:created xsi:type="dcterms:W3CDTF">2019-03-27T14:06:00Z</dcterms:created>
  <dcterms:modified xsi:type="dcterms:W3CDTF">2024-06-19T19:52:24Z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ICV">
    <vt:lpwstr>62754D168821419DB9537EE007269989_12</vt:lpwstr>
  </property>
  <property fmtid="{D5CDD505-2E9C-101B-9397-08002B2CF9AE}" pid="4" name="KSOProductBuildVer">
    <vt:lpwstr>1046-12.2.0.13431</vt:lpwstr>
  </property>
  <property fmtid="{D5CDD505-2E9C-101B-9397-08002B2CF9AE}" pid="5" name="MediaServiceImageTags">
    <vt:lpwstr/>
  </property>
</Properties>
</file>